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cen-my.sharepoint.com/personal/ivo_antoni_bcb_gov_br/Documents/Documentos/PREGAO 2024 DIVISÓRIAS BLINDADAS PARA CENTRAL DE SEGURANÇA/Documentos Revisados para Edital e Publicação/"/>
    </mc:Choice>
  </mc:AlternateContent>
  <xr:revisionPtr revIDLastSave="0" documentId="8_{A35DCBC3-EE6F-4171-AEEC-13DCB5C1AE1C}" xr6:coauthVersionLast="47" xr6:coauthVersionMax="47" xr10:uidLastSave="{00000000-0000-0000-0000-000000000000}"/>
  <bookViews>
    <workbookView xWindow="-110" yWindow="-110" windowWidth="19420" windowHeight="10300" xr2:uid="{3D855B4B-E82C-457B-B3B6-AE1BADCDD69C}"/>
  </bookViews>
  <sheets>
    <sheet name="Cronograma Licitante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0" i="1" l="1"/>
  <c r="L28" i="1"/>
  <c r="O7" i="1"/>
  <c r="C42" i="1" l="1"/>
  <c r="C38" i="1"/>
  <c r="C48" i="1" s="1"/>
  <c r="D28" i="1" s="1"/>
  <c r="O26" i="1"/>
  <c r="P26" i="1" s="1"/>
  <c r="N26" i="1"/>
  <c r="L26" i="1"/>
  <c r="J26" i="1"/>
  <c r="H26" i="1"/>
  <c r="P25" i="1"/>
  <c r="O25" i="1"/>
  <c r="N25" i="1"/>
  <c r="L25" i="1"/>
  <c r="J25" i="1"/>
  <c r="H25" i="1"/>
  <c r="O24" i="1"/>
  <c r="P24" i="1" s="1"/>
  <c r="N24" i="1"/>
  <c r="L24" i="1"/>
  <c r="J24" i="1"/>
  <c r="H24" i="1"/>
  <c r="O23" i="1"/>
  <c r="P23" i="1" s="1"/>
  <c r="N23" i="1"/>
  <c r="L23" i="1"/>
  <c r="J23" i="1"/>
  <c r="H23" i="1"/>
  <c r="P22" i="1"/>
  <c r="O22" i="1"/>
  <c r="N22" i="1"/>
  <c r="L22" i="1"/>
  <c r="J22" i="1"/>
  <c r="H22" i="1"/>
  <c r="O21" i="1"/>
  <c r="P21" i="1" s="1"/>
  <c r="N21" i="1"/>
  <c r="L21" i="1"/>
  <c r="J21" i="1"/>
  <c r="H21" i="1"/>
  <c r="O20" i="1"/>
  <c r="P20" i="1" s="1"/>
  <c r="P19" i="1" s="1"/>
  <c r="O19" i="1" s="1"/>
  <c r="N20" i="1"/>
  <c r="N19" i="1" s="1"/>
  <c r="M19" i="1" s="1"/>
  <c r="L20" i="1"/>
  <c r="J20" i="1"/>
  <c r="J19" i="1" s="1"/>
  <c r="I19" i="1" s="1"/>
  <c r="H20" i="1"/>
  <c r="H19" i="1" s="1"/>
  <c r="G19" i="1" s="1"/>
  <c r="L19" i="1"/>
  <c r="K19" i="1" s="1"/>
  <c r="F19" i="1"/>
  <c r="O18" i="1"/>
  <c r="P18" i="1" s="1"/>
  <c r="N18" i="1"/>
  <c r="L18" i="1"/>
  <c r="J18" i="1"/>
  <c r="H18" i="1"/>
  <c r="P17" i="1"/>
  <c r="O17" i="1"/>
  <c r="N17" i="1"/>
  <c r="L17" i="1"/>
  <c r="J17" i="1"/>
  <c r="H17" i="1"/>
  <c r="A17" i="1"/>
  <c r="O16" i="1"/>
  <c r="P16" i="1" s="1"/>
  <c r="N16" i="1"/>
  <c r="L16" i="1"/>
  <c r="J16" i="1"/>
  <c r="H16" i="1"/>
  <c r="A16" i="1"/>
  <c r="O15" i="1"/>
  <c r="P15" i="1" s="1"/>
  <c r="N15" i="1"/>
  <c r="L15" i="1"/>
  <c r="J15" i="1"/>
  <c r="H15" i="1"/>
  <c r="A15" i="1"/>
  <c r="O14" i="1"/>
  <c r="P14" i="1" s="1"/>
  <c r="N14" i="1"/>
  <c r="L14" i="1"/>
  <c r="L13" i="1" s="1"/>
  <c r="K13" i="1" s="1"/>
  <c r="J14" i="1"/>
  <c r="J13" i="1" s="1"/>
  <c r="I13" i="1" s="1"/>
  <c r="H14" i="1"/>
  <c r="H13" i="1" s="1"/>
  <c r="A14" i="1"/>
  <c r="N13" i="1"/>
  <c r="M13" i="1" s="1"/>
  <c r="F13" i="1"/>
  <c r="O12" i="1"/>
  <c r="P12" i="1" s="1"/>
  <c r="N12" i="1"/>
  <c r="L12" i="1"/>
  <c r="J12" i="1"/>
  <c r="H12" i="1"/>
  <c r="P11" i="1"/>
  <c r="O11" i="1"/>
  <c r="N11" i="1"/>
  <c r="L11" i="1"/>
  <c r="J11" i="1"/>
  <c r="J8" i="1" s="1"/>
  <c r="I8" i="1" s="1"/>
  <c r="H11" i="1"/>
  <c r="O10" i="1"/>
  <c r="P10" i="1" s="1"/>
  <c r="N10" i="1"/>
  <c r="L10" i="1"/>
  <c r="J10" i="1"/>
  <c r="H10" i="1"/>
  <c r="O9" i="1"/>
  <c r="P9" i="1" s="1"/>
  <c r="P8" i="1" s="1"/>
  <c r="O8" i="1" s="1"/>
  <c r="N9" i="1"/>
  <c r="N8" i="1" s="1"/>
  <c r="M8" i="1" s="1"/>
  <c r="L9" i="1"/>
  <c r="J9" i="1"/>
  <c r="H9" i="1"/>
  <c r="F8" i="1"/>
  <c r="P7" i="1"/>
  <c r="N7" i="1"/>
  <c r="L7" i="1"/>
  <c r="L5" i="1" s="1"/>
  <c r="J7" i="1"/>
  <c r="H7" i="1"/>
  <c r="O6" i="1"/>
  <c r="P6" i="1" s="1"/>
  <c r="P5" i="1" s="1"/>
  <c r="N6" i="1"/>
  <c r="N5" i="1" s="1"/>
  <c r="L6" i="1"/>
  <c r="J6" i="1"/>
  <c r="H6" i="1"/>
  <c r="J5" i="1"/>
  <c r="J27" i="1" s="1"/>
  <c r="I5" i="1"/>
  <c r="H5" i="1"/>
  <c r="F5" i="1"/>
  <c r="F27" i="1" s="1"/>
  <c r="B5" i="1"/>
  <c r="N27" i="1" l="1"/>
  <c r="M5" i="1"/>
  <c r="O5" i="1"/>
  <c r="I27" i="1"/>
  <c r="L8" i="1"/>
  <c r="K8" i="1" s="1"/>
  <c r="H27" i="1"/>
  <c r="G13" i="1"/>
  <c r="H8" i="1"/>
  <c r="G8" i="1" s="1"/>
  <c r="P13" i="1"/>
  <c r="O13" i="1" s="1"/>
  <c r="N28" i="1"/>
  <c r="J28" i="1"/>
  <c r="J30" i="1" s="1"/>
  <c r="H28" i="1"/>
  <c r="F28" i="1"/>
  <c r="K5" i="1"/>
  <c r="F30" i="1"/>
  <c r="G5" i="1"/>
  <c r="P27" i="1" l="1"/>
  <c r="G27" i="1"/>
  <c r="H30" i="1"/>
  <c r="L27" i="1"/>
  <c r="M27" i="1"/>
  <c r="N30" i="1"/>
  <c r="K27" i="1" l="1"/>
  <c r="O27" i="1"/>
  <c r="P28" i="1"/>
  <c r="P30" i="1" s="1"/>
</calcChain>
</file>

<file path=xl/sharedStrings.xml><?xml version="1.0" encoding="utf-8"?>
<sst xmlns="http://schemas.openxmlformats.org/spreadsheetml/2006/main" count="94" uniqueCount="77">
  <si>
    <t>UNID</t>
  </si>
  <si>
    <t>QTD</t>
  </si>
  <si>
    <t>PREÇO UNITÁRIO</t>
  </si>
  <si>
    <t>PREÇO TOTAL</t>
  </si>
  <si>
    <t>Mês 1</t>
  </si>
  <si>
    <t>Mês 2</t>
  </si>
  <si>
    <t>Mês 3</t>
  </si>
  <si>
    <t>Mês 4</t>
  </si>
  <si>
    <t>Acumulado</t>
  </si>
  <si>
    <t>% Exec</t>
  </si>
  <si>
    <t>Valor</t>
  </si>
  <si>
    <t>1.01</t>
  </si>
  <si>
    <t>1.02</t>
  </si>
  <si>
    <t>2.01</t>
  </si>
  <si>
    <t>2.02</t>
  </si>
  <si>
    <t>2.03</t>
  </si>
  <si>
    <t>2.04</t>
  </si>
  <si>
    <t>3.05</t>
  </si>
  <si>
    <t>4.01</t>
  </si>
  <si>
    <t>4.02</t>
  </si>
  <si>
    <t>4.03</t>
  </si>
  <si>
    <t>4.04</t>
  </si>
  <si>
    <t>4.05</t>
  </si>
  <si>
    <t>4.06</t>
  </si>
  <si>
    <t>CUSTO TOTAL</t>
  </si>
  <si>
    <t>BDI</t>
  </si>
  <si>
    <t>CUSTO TOTAL + BDI</t>
  </si>
  <si>
    <t xml:space="preserve">BDI SERVIÇOS </t>
  </si>
  <si>
    <t>PROPOSTA LICITANTE</t>
  </si>
  <si>
    <t>COMPOSIÇÃO DO BDI - NORMAL*</t>
  </si>
  <si>
    <t>BDI - obra</t>
  </si>
  <si>
    <t>% Sobre Custo</t>
  </si>
  <si>
    <t>Administração Central</t>
  </si>
  <si>
    <t>Despesas Financeiras</t>
  </si>
  <si>
    <t>Seguros, Riscos e Garantias</t>
  </si>
  <si>
    <t>Seguros</t>
  </si>
  <si>
    <t>Riscos</t>
  </si>
  <si>
    <t>Garantias</t>
  </si>
  <si>
    <t>Tributos</t>
  </si>
  <si>
    <t>ISS*</t>
  </si>
  <si>
    <t>PIS</t>
  </si>
  <si>
    <t>COFINS</t>
  </si>
  <si>
    <t>Tributo a especificar em caso de empresa enquadrada em desoneração -CPRB</t>
  </si>
  <si>
    <t>Lucro</t>
  </si>
  <si>
    <t>TOTAL</t>
  </si>
  <si>
    <t xml:space="preserve">Obs(*) 5 de ISS considerado para todos alíquota de 5% (legislação do Município de SP) sobre 50% do preço da venda </t>
  </si>
  <si>
    <t>BDI Conforme Acordão do TCU nº 2.622/2013</t>
  </si>
  <si>
    <t>Estão sujeitos ao regime cumulativo para fins de incidência da contribuição para o PIS-Pasep e da Cofins, às alíquotas de 0,65% e de 3%, respectivamente. Quanto ao ISS, a alíquota e o local do recolhimento variará de acordo com o sistema tributário da empresa, local e tipo do serviço.</t>
  </si>
  <si>
    <t>Cronograma físico financeiro - Licitante</t>
  </si>
  <si>
    <t>Encarregado Geral de Obras</t>
  </si>
  <si>
    <t>mês</t>
  </si>
  <si>
    <t>Técnico de Segurança</t>
  </si>
  <si>
    <t>hh</t>
  </si>
  <si>
    <t>SERVIÇOS PRELIMINARES</t>
  </si>
  <si>
    <t>Locação de Caçamba Metálicas de 4 m³</t>
  </si>
  <si>
    <t>m³x mês</t>
  </si>
  <si>
    <t>Tapume móvel para fechamento de área</t>
  </si>
  <si>
    <t>m²</t>
  </si>
  <si>
    <t>Projeto executivo de estrutura em formato A0</t>
  </si>
  <si>
    <t xml:space="preserve">un </t>
  </si>
  <si>
    <t>Locação de andaime torre metálico (1,5x1,5m), com piso metálico</t>
  </si>
  <si>
    <t>mxmês</t>
  </si>
  <si>
    <t>SALA DE SEGURANÇA</t>
  </si>
  <si>
    <t xml:space="preserve">Fonecimento e instalação de portas blindadas com nível de proteção balística (Nível III-A), fabricadas com chapas de aço carbono com maçaneta de aço inox cromado,e fechadura fornecida de alta segurança,com isolamento termo acústico no interior da porta e acabamento em fundo primer anticorrosivo cinza. </t>
  </si>
  <si>
    <t>pç</t>
  </si>
  <si>
    <t xml:space="preserve">Fornecimento e instalação de divisórias blindadas, com proteção balística Nível III-A, fabricado com chapa de aço ASTM-A36 ou equivalente  e estruturado por perfis blindados e acabamento em fundo primer anticorrosivo cinza. </t>
  </si>
  <si>
    <t>Fornecimento e instalação de divisórias blindadas, com proteção balística Nível III-A, fabricado com chapa de aço ASTM-A36 ou equivalente  e estruturado por perfis blindados e acabamento em fundo primer anticorrosivo cinza em bandeira inferior e de septo nas divisórias blindades composta por meio painel cego e vidros.</t>
  </si>
  <si>
    <t>Fornecimento e instalação de caixilhos e vidros fixos blindados, com proteção balistica Nivel III-A, com perfis de aço carbono e acabamento em fundo primer anticorrosivo cinza nos caixilhos</t>
  </si>
  <si>
    <t>Fornecimento e instalação de caixilhos e vidros blindados, com proteção balistica Nivel III-A, com vidros móveis (janelas de correr ou similares) e fechaduras do caixilho de alta segurança, com acabamento em fundo primer anticorrosivo cinza nos caixilhos.</t>
  </si>
  <si>
    <t>SERVIÇOS COMPLEMENTARES</t>
  </si>
  <si>
    <t>Retirada de forro qualquer em placas ou tiras fixadas</t>
  </si>
  <si>
    <t>Remoção de aparelho de iluminação ou projetor fixo em teto, piso ou parede</t>
  </si>
  <si>
    <t>Remoção de tubulação elétrica aparente com diâmetro externo até 50 mm</t>
  </si>
  <si>
    <t>m¹</t>
  </si>
  <si>
    <t>Recolocação de forros apoiados ou encaixados</t>
  </si>
  <si>
    <t>Recolocação de eletrodutos</t>
  </si>
  <si>
    <t>Recolocação de aparelhos de iluminação ou projetores fixos em teto, piso ou parede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</si>
</sst>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6" x14ac:knownFonts="1"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2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b/>
      <sz val="10"/>
      <color theme="1"/>
      <name val="Arial"/>
      <family val="2"/>
    </font>
    <font>
      <b/>
      <sz val="10"/>
      <color rgb="FFC00000"/>
      <name val="Aptos Narrow"/>
      <family val="2"/>
      <scheme val="minor"/>
    </font>
    <font>
      <sz val="10"/>
      <color theme="1"/>
      <name val="Times New Roman"/>
      <family val="2"/>
    </font>
    <font>
      <b/>
      <sz val="10"/>
      <name val="Aptos Narrow"/>
      <family val="2"/>
      <scheme val="minor"/>
    </font>
    <font>
      <sz val="10"/>
      <name val="Arial"/>
      <family val="2"/>
    </font>
    <font>
      <sz val="1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2" fillId="0" borderId="0"/>
    <xf numFmtId="0" fontId="14" fillId="0" borderId="0"/>
  </cellStyleXfs>
  <cellXfs count="10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9" fontId="0" fillId="0" borderId="0" xfId="2" applyFont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9" fontId="5" fillId="0" borderId="14" xfId="2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4" fontId="0" fillId="2" borderId="16" xfId="0" applyNumberFormat="1" applyFill="1" applyBorder="1" applyAlignment="1">
      <alignment horizontal="right" vertical="center"/>
    </xf>
    <xf numFmtId="0" fontId="0" fillId="2" borderId="16" xfId="0" applyFill="1" applyBorder="1" applyAlignment="1">
      <alignment vertical="center"/>
    </xf>
    <xf numFmtId="44" fontId="6" fillId="2" borderId="16" xfId="1" applyFont="1" applyFill="1" applyBorder="1" applyAlignment="1">
      <alignment vertical="center"/>
    </xf>
    <xf numFmtId="9" fontId="6" fillId="2" borderId="17" xfId="2" applyFont="1" applyFill="1" applyBorder="1" applyAlignment="1">
      <alignment vertical="center"/>
    </xf>
    <xf numFmtId="44" fontId="6" fillId="2" borderId="18" xfId="1" applyFont="1" applyFill="1" applyBorder="1" applyAlignment="1">
      <alignment vertical="center"/>
    </xf>
    <xf numFmtId="0" fontId="1" fillId="0" borderId="9" xfId="3" applyBorder="1" applyAlignment="1">
      <alignment horizontal="left" vertical="center"/>
    </xf>
    <xf numFmtId="0" fontId="1" fillId="0" borderId="19" xfId="3" applyBorder="1" applyAlignment="1">
      <alignment vertical="center"/>
    </xf>
    <xf numFmtId="0" fontId="1" fillId="0" borderId="19" xfId="3" applyBorder="1" applyAlignment="1">
      <alignment horizontal="center" vertical="center"/>
    </xf>
    <xf numFmtId="4" fontId="0" fillId="3" borderId="20" xfId="0" applyNumberFormat="1" applyFill="1" applyBorder="1" applyAlignment="1">
      <alignment horizontal="right" vertical="center"/>
    </xf>
    <xf numFmtId="44" fontId="1" fillId="0" borderId="20" xfId="1" applyFont="1" applyFill="1" applyBorder="1" applyAlignment="1">
      <alignment horizontal="center" vertical="center"/>
    </xf>
    <xf numFmtId="4" fontId="2" fillId="0" borderId="21" xfId="0" applyNumberFormat="1" applyFont="1" applyBorder="1" applyAlignment="1">
      <alignment horizontal="right" vertical="center"/>
    </xf>
    <xf numFmtId="9" fontId="1" fillId="0" borderId="9" xfId="2" applyFont="1" applyFill="1" applyBorder="1" applyAlignment="1">
      <alignment horizontal="center" vertical="center"/>
    </xf>
    <xf numFmtId="44" fontId="1" fillId="0" borderId="10" xfId="1" applyFont="1" applyFill="1" applyBorder="1" applyAlignment="1">
      <alignment horizontal="center" vertical="center"/>
    </xf>
    <xf numFmtId="0" fontId="1" fillId="0" borderId="22" xfId="3" applyBorder="1" applyAlignment="1">
      <alignment horizontal="center" vertical="center"/>
    </xf>
    <xf numFmtId="4" fontId="0" fillId="3" borderId="22" xfId="0" applyNumberFormat="1" applyFill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0" fontId="2" fillId="2" borderId="24" xfId="0" applyFont="1" applyFill="1" applyBorder="1" applyAlignment="1">
      <alignment horizontal="left" vertical="center"/>
    </xf>
    <xf numFmtId="4" fontId="0" fillId="2" borderId="24" xfId="0" applyNumberFormat="1" applyFill="1" applyBorder="1" applyAlignment="1">
      <alignment horizontal="right" vertical="center"/>
    </xf>
    <xf numFmtId="0" fontId="0" fillId="2" borderId="24" xfId="0" applyFill="1" applyBorder="1" applyAlignment="1">
      <alignment vertical="center"/>
    </xf>
    <xf numFmtId="44" fontId="6" fillId="2" borderId="24" xfId="1" applyFont="1" applyFill="1" applyBorder="1" applyAlignment="1">
      <alignment vertical="center"/>
    </xf>
    <xf numFmtId="9" fontId="6" fillId="2" borderId="9" xfId="2" applyFont="1" applyFill="1" applyBorder="1" applyAlignment="1">
      <alignment vertical="center"/>
    </xf>
    <xf numFmtId="44" fontId="6" fillId="2" borderId="10" xfId="1" applyFont="1" applyFill="1" applyBorder="1" applyAlignment="1">
      <alignment vertical="center"/>
    </xf>
    <xf numFmtId="0" fontId="1" fillId="0" borderId="20" xfId="3" applyBorder="1" applyAlignment="1">
      <alignment horizontal="center" vertical="center"/>
    </xf>
    <xf numFmtId="9" fontId="0" fillId="0" borderId="9" xfId="2" applyFont="1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4" fontId="0" fillId="3" borderId="20" xfId="0" quotePrefix="1" applyNumberFormat="1" applyFill="1" applyBorder="1" applyAlignment="1">
      <alignment horizontal="right" vertical="center"/>
    </xf>
    <xf numFmtId="4" fontId="6" fillId="0" borderId="21" xfId="1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8" fillId="2" borderId="24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vertical="center"/>
    </xf>
    <xf numFmtId="44" fontId="4" fillId="2" borderId="24" xfId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0" fontId="8" fillId="2" borderId="24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19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vertical="center"/>
    </xf>
    <xf numFmtId="9" fontId="7" fillId="0" borderId="9" xfId="2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horizontal="left" vertical="center"/>
    </xf>
    <xf numFmtId="0" fontId="9" fillId="2" borderId="26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vertical="center"/>
    </xf>
    <xf numFmtId="44" fontId="4" fillId="2" borderId="27" xfId="1" applyFont="1" applyFill="1" applyBorder="1" applyAlignment="1">
      <alignment horizontal="center" vertical="center"/>
    </xf>
    <xf numFmtId="9" fontId="7" fillId="4" borderId="14" xfId="2" applyFont="1" applyFill="1" applyBorder="1" applyAlignment="1">
      <alignment vertical="center"/>
    </xf>
    <xf numFmtId="0" fontId="10" fillId="5" borderId="28" xfId="0" applyFont="1" applyFill="1" applyBorder="1"/>
    <xf numFmtId="0" fontId="13" fillId="0" borderId="30" xfId="4" applyFont="1" applyBorder="1" applyAlignment="1">
      <alignment horizontal="left"/>
    </xf>
    <xf numFmtId="0" fontId="13" fillId="0" borderId="31" xfId="4" applyFont="1" applyBorder="1" applyAlignment="1">
      <alignment horizontal="left"/>
    </xf>
    <xf numFmtId="0" fontId="11" fillId="6" borderId="32" xfId="0" applyFont="1" applyFill="1" applyBorder="1" applyAlignment="1">
      <alignment horizontal="center" vertical="center" wrapText="1"/>
    </xf>
    <xf numFmtId="0" fontId="13" fillId="0" borderId="30" xfId="5" applyFont="1" applyBorder="1" applyAlignment="1">
      <alignment horizontal="left" vertical="center" wrapText="1"/>
    </xf>
    <xf numFmtId="0" fontId="13" fillId="7" borderId="33" xfId="5" applyFont="1" applyFill="1" applyBorder="1" applyAlignment="1">
      <alignment vertical="center" wrapText="1"/>
    </xf>
    <xf numFmtId="0" fontId="13" fillId="0" borderId="30" xfId="5" applyFont="1" applyBorder="1" applyAlignment="1">
      <alignment horizontal="left" wrapText="1"/>
    </xf>
    <xf numFmtId="0" fontId="13" fillId="0" borderId="33" xfId="5" applyFont="1" applyBorder="1" applyAlignment="1">
      <alignment horizontal="left" wrapText="1"/>
    </xf>
    <xf numFmtId="10" fontId="13" fillId="8" borderId="34" xfId="5" applyNumberFormat="1" applyFont="1" applyFill="1" applyBorder="1" applyAlignment="1" applyProtection="1">
      <alignment horizontal="center" vertical="center"/>
      <protection locked="0"/>
    </xf>
    <xf numFmtId="10" fontId="13" fillId="8" borderId="35" xfId="5" applyNumberFormat="1" applyFont="1" applyFill="1" applyBorder="1" applyAlignment="1" applyProtection="1">
      <alignment horizontal="center" vertical="center"/>
      <protection locked="0"/>
    </xf>
    <xf numFmtId="10" fontId="13" fillId="0" borderId="35" xfId="5" applyNumberFormat="1" applyFont="1" applyBorder="1" applyAlignment="1">
      <alignment horizontal="center" vertical="center"/>
    </xf>
    <xf numFmtId="0" fontId="15" fillId="0" borderId="30" xfId="5" applyFont="1" applyBorder="1" applyAlignment="1">
      <alignment horizontal="left" wrapText="1"/>
    </xf>
    <xf numFmtId="0" fontId="15" fillId="0" borderId="33" xfId="5" applyFont="1" applyBorder="1" applyAlignment="1">
      <alignment horizontal="left" wrapText="1"/>
    </xf>
    <xf numFmtId="10" fontId="15" fillId="8" borderId="35" xfId="5" applyNumberFormat="1" applyFont="1" applyFill="1" applyBorder="1" applyAlignment="1" applyProtection="1">
      <alignment horizontal="center" vertical="center"/>
      <protection locked="0"/>
    </xf>
    <xf numFmtId="0" fontId="13" fillId="0" borderId="33" xfId="5" applyFont="1" applyBorder="1" applyAlignment="1">
      <alignment wrapText="1"/>
    </xf>
    <xf numFmtId="0" fontId="15" fillId="6" borderId="33" xfId="5" applyFont="1" applyFill="1" applyBorder="1" applyAlignment="1">
      <alignment horizontal="left" wrapText="1"/>
    </xf>
    <xf numFmtId="0" fontId="13" fillId="7" borderId="36" xfId="5" applyFont="1" applyFill="1" applyBorder="1" applyAlignment="1">
      <alignment wrapText="1"/>
    </xf>
    <xf numFmtId="10" fontId="11" fillId="6" borderId="37" xfId="2" applyNumberFormat="1" applyFont="1" applyFill="1" applyBorder="1" applyAlignment="1" applyProtection="1">
      <alignment horizontal="center" vertical="center"/>
    </xf>
    <xf numFmtId="0" fontId="13" fillId="0" borderId="0" xfId="5" applyFont="1" applyAlignment="1">
      <alignment horizontal="left"/>
    </xf>
    <xf numFmtId="0" fontId="13" fillId="0" borderId="0" xfId="5" applyFont="1"/>
    <xf numFmtId="10" fontId="13" fillId="0" borderId="0" xfId="5" applyNumberFormat="1" applyFont="1" applyAlignment="1">
      <alignment horizontal="center" vertical="center"/>
    </xf>
    <xf numFmtId="44" fontId="15" fillId="0" borderId="0" xfId="1" applyFont="1" applyFill="1" applyBorder="1" applyAlignment="1" applyProtection="1">
      <alignment horizontal="center" vertical="center"/>
    </xf>
    <xf numFmtId="0" fontId="13" fillId="0" borderId="0" xfId="5" applyFont="1" applyAlignment="1">
      <alignment horizontal="left" wrapText="1"/>
    </xf>
    <xf numFmtId="0" fontId="13" fillId="0" borderId="0" xfId="5" applyFont="1" applyAlignment="1">
      <alignment horizontal="centerContinuous" wrapText="1"/>
    </xf>
    <xf numFmtId="0" fontId="1" fillId="0" borderId="19" xfId="3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1" fillId="6" borderId="29" xfId="0" applyFont="1" applyFill="1" applyBorder="1" applyAlignment="1">
      <alignment horizontal="center" vertical="center" wrapText="1"/>
    </xf>
    <xf numFmtId="0" fontId="11" fillId="6" borderId="32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left" vertical="center"/>
    </xf>
    <xf numFmtId="0" fontId="4" fillId="2" borderId="26" xfId="0" applyFont="1" applyFill="1" applyBorder="1" applyAlignment="1">
      <alignment horizontal="left" vertical="center"/>
    </xf>
  </cellXfs>
  <cellStyles count="6">
    <cellStyle name="Moeda" xfId="1" builtinId="4"/>
    <cellStyle name="Normal" xfId="0" builtinId="0"/>
    <cellStyle name="Normal 2" xfId="3" xr:uid="{347328CE-E535-4B05-BC23-52711E0CC661}"/>
    <cellStyle name="Normal 3 2" xfId="4" xr:uid="{F2512426-32E1-47A1-9EED-4CA291624E9B}"/>
    <cellStyle name="Normal 4" xfId="5" xr:uid="{7990480C-3295-4E05-9C4E-9D8444FC6EF1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_ADSPA_COMPARTILHAMENTO_EQUIPES\9%20-%20PROJETOS%20COMAP\02-PROJETOS%20EM%20ANDAMENTO\2023%20T352%20-%202&#186;ANDAR%20-%20BLINDAGEM\ATUALIZA&#199;&#195;O%20NOVEMBRO24\Anexo%201B%20-%20Planilha%20Estivativa%20de%20Valores%20R5.xlsx" TargetMode="External"/><Relationship Id="rId1" Type="http://schemas.openxmlformats.org/officeDocument/2006/relationships/externalLinkPath" Target="file:///Y:\COMAP\BLINDAGEM_CS\Documentos%20para%20PE%20-%20nov24\Anexo%201B%20-%20Planilha%20Estivativa%20de%20Valores%20R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 Valores Etapas"/>
      <sheetName val="Anexo 1B - Estimado Desonerado"/>
      <sheetName val="Anexo 1B - Composições Desonera"/>
      <sheetName val="Anexo 1B - Estimado Não Desoner"/>
      <sheetName val="Anexo 1B - Composições Não Deso"/>
      <sheetName val="Anexo 1B - Licitante"/>
      <sheetName val="Anexo 1D - Cronograma - Estimad"/>
      <sheetName val="Anexo 1D - Cronograma Licitante"/>
    </sheetNames>
    <sheetDataSet>
      <sheetData sheetId="0"/>
      <sheetData sheetId="1">
        <row r="4">
          <cell r="C4" t="str">
            <v>Preços Planilha SINAPI SET/2024, CDHU boletim 195 de AGO/24 e cotações de mercado</v>
          </cell>
        </row>
        <row r="5">
          <cell r="C5" t="str">
            <v>ADMINISTRAÇÃO LOCAL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2CBC7-007A-498E-A697-B6AB526F7836}">
  <sheetPr>
    <pageSetUpPr fitToPage="1"/>
  </sheetPr>
  <dimension ref="A1:P51"/>
  <sheetViews>
    <sheetView showGridLines="0" tabSelected="1" zoomScale="85" zoomScaleNormal="85" workbookViewId="0">
      <selection activeCell="C38" sqref="C38"/>
    </sheetView>
  </sheetViews>
  <sheetFormatPr defaultColWidth="9.1796875" defaultRowHeight="12.5" x14ac:dyDescent="0.25"/>
  <cols>
    <col min="1" max="1" width="4.7265625" style="1" customWidth="1"/>
    <col min="2" max="2" width="88.81640625" style="2" customWidth="1"/>
    <col min="3" max="3" width="10.1796875" style="2" customWidth="1"/>
    <col min="4" max="4" width="10.453125" style="3" customWidth="1"/>
    <col min="5" max="5" width="13.7265625" style="2" customWidth="1"/>
    <col min="6" max="6" width="17.81640625" style="2" bestFit="1" customWidth="1"/>
    <col min="7" max="7" width="9.1796875" style="4"/>
    <col min="8" max="8" width="13.453125" style="2" customWidth="1"/>
    <col min="9" max="9" width="9.1796875" style="4"/>
    <col min="10" max="10" width="15.81640625" style="2" bestFit="1" customWidth="1"/>
    <col min="11" max="11" width="9.1796875" style="4"/>
    <col min="12" max="12" width="15.81640625" style="2" bestFit="1" customWidth="1"/>
    <col min="13" max="13" width="9.1796875" style="4"/>
    <col min="14" max="14" width="15.81640625" style="2" bestFit="1" customWidth="1"/>
    <col min="15" max="15" width="9.1796875" style="4"/>
    <col min="16" max="16" width="15.81640625" style="2" bestFit="1" customWidth="1"/>
    <col min="17" max="16384" width="9.1796875" style="2"/>
  </cols>
  <sheetData>
    <row r="1" spans="1:16" ht="13" thickBot="1" x14ac:dyDescent="0.3"/>
    <row r="2" spans="1:16" x14ac:dyDescent="0.25">
      <c r="A2" s="86"/>
      <c r="B2" s="88" t="s">
        <v>48</v>
      </c>
      <c r="C2" s="90" t="s">
        <v>0</v>
      </c>
      <c r="D2" s="93" t="s">
        <v>1</v>
      </c>
      <c r="E2" s="96" t="s">
        <v>2</v>
      </c>
      <c r="F2" s="99" t="s">
        <v>3</v>
      </c>
      <c r="G2" s="81" t="s">
        <v>4</v>
      </c>
      <c r="H2" s="82"/>
      <c r="I2" s="81" t="s">
        <v>5</v>
      </c>
      <c r="J2" s="82"/>
      <c r="K2" s="81" t="s">
        <v>6</v>
      </c>
      <c r="L2" s="82"/>
      <c r="M2" s="81" t="s">
        <v>7</v>
      </c>
      <c r="N2" s="82"/>
      <c r="O2" s="81" t="s">
        <v>8</v>
      </c>
      <c r="P2" s="82"/>
    </row>
    <row r="3" spans="1:16" x14ac:dyDescent="0.25">
      <c r="A3" s="87"/>
      <c r="B3" s="89"/>
      <c r="C3" s="91"/>
      <c r="D3" s="94"/>
      <c r="E3" s="97"/>
      <c r="F3" s="100"/>
      <c r="G3" s="83"/>
      <c r="H3" s="84"/>
      <c r="I3" s="83"/>
      <c r="J3" s="84"/>
      <c r="K3" s="83"/>
      <c r="L3" s="84"/>
      <c r="M3" s="83"/>
      <c r="N3" s="84"/>
      <c r="O3" s="83"/>
      <c r="P3" s="84"/>
    </row>
    <row r="4" spans="1:16" ht="16.5" thickBot="1" x14ac:dyDescent="0.3">
      <c r="A4" s="5"/>
      <c r="B4" s="6"/>
      <c r="C4" s="92"/>
      <c r="D4" s="95"/>
      <c r="E4" s="98"/>
      <c r="F4" s="101"/>
      <c r="G4" s="7" t="s">
        <v>9</v>
      </c>
      <c r="H4" s="8" t="s">
        <v>10</v>
      </c>
      <c r="I4" s="7" t="s">
        <v>9</v>
      </c>
      <c r="J4" s="8" t="s">
        <v>10</v>
      </c>
      <c r="K4" s="7" t="s">
        <v>9</v>
      </c>
      <c r="L4" s="8" t="s">
        <v>10</v>
      </c>
      <c r="M4" s="7" t="s">
        <v>9</v>
      </c>
      <c r="N4" s="8" t="s">
        <v>10</v>
      </c>
      <c r="O4" s="7" t="s">
        <v>9</v>
      </c>
      <c r="P4" s="8" t="s">
        <v>10</v>
      </c>
    </row>
    <row r="5" spans="1:16" ht="14.5" x14ac:dyDescent="0.25">
      <c r="A5" s="9">
        <v>1</v>
      </c>
      <c r="B5" s="85" t="str">
        <f>'[1]Anexo 1B - Estimado Desonerado'!C5</f>
        <v>ADMINISTRAÇÃO LOCAL</v>
      </c>
      <c r="C5" s="85"/>
      <c r="D5" s="10"/>
      <c r="E5" s="11"/>
      <c r="F5" s="12">
        <f>SUM(F6:F7)</f>
        <v>0</v>
      </c>
      <c r="G5" s="13" t="e">
        <f>H5/$F5</f>
        <v>#DIV/0!</v>
      </c>
      <c r="H5" s="14">
        <f>SUM(H6:H7)</f>
        <v>0</v>
      </c>
      <c r="I5" s="13" t="e">
        <f>J5/$F5</f>
        <v>#DIV/0!</v>
      </c>
      <c r="J5" s="14">
        <f>SUM(J6:J7)</f>
        <v>0</v>
      </c>
      <c r="K5" s="13" t="e">
        <f>L5/$F5</f>
        <v>#DIV/0!</v>
      </c>
      <c r="L5" s="14">
        <f>SUM(L6:L7)</f>
        <v>0</v>
      </c>
      <c r="M5" s="13" t="e">
        <f>N5/$F5</f>
        <v>#DIV/0!</v>
      </c>
      <c r="N5" s="14">
        <f>SUM(N6:N7)</f>
        <v>0</v>
      </c>
      <c r="O5" s="13" t="e">
        <f>P5/$F5</f>
        <v>#DIV/0!</v>
      </c>
      <c r="P5" s="14">
        <f>SUM(P6:P7)</f>
        <v>0</v>
      </c>
    </row>
    <row r="6" spans="1:16" ht="14.5" x14ac:dyDescent="0.25">
      <c r="A6" s="15" t="s">
        <v>11</v>
      </c>
      <c r="B6" s="16" t="s">
        <v>49</v>
      </c>
      <c r="C6" s="17" t="s">
        <v>50</v>
      </c>
      <c r="D6" s="18">
        <v>1.5</v>
      </c>
      <c r="E6" s="19"/>
      <c r="F6" s="20"/>
      <c r="G6" s="21"/>
      <c r="H6" s="22">
        <f>G6*$F6</f>
        <v>0</v>
      </c>
      <c r="I6" s="21"/>
      <c r="J6" s="22">
        <f>I6*$F6</f>
        <v>0</v>
      </c>
      <c r="K6" s="21"/>
      <c r="L6" s="22">
        <f>K6*$F6</f>
        <v>0</v>
      </c>
      <c r="M6" s="21"/>
      <c r="N6" s="22">
        <f>M6*$F6</f>
        <v>0</v>
      </c>
      <c r="O6" s="21">
        <f>G6+I6+K6+M6</f>
        <v>0</v>
      </c>
      <c r="P6" s="22">
        <f t="shared" ref="P6:P7" si="0">O6*$F6</f>
        <v>0</v>
      </c>
    </row>
    <row r="7" spans="1:16" ht="14.5" x14ac:dyDescent="0.25">
      <c r="A7" s="15" t="s">
        <v>12</v>
      </c>
      <c r="B7" s="16" t="s">
        <v>51</v>
      </c>
      <c r="C7" s="23" t="s">
        <v>52</v>
      </c>
      <c r="D7" s="24">
        <v>16</v>
      </c>
      <c r="E7" s="19"/>
      <c r="F7" s="25"/>
      <c r="G7" s="21"/>
      <c r="H7" s="22">
        <f t="shared" ref="H7:J7" si="1">G7*$F7</f>
        <v>0</v>
      </c>
      <c r="I7" s="21"/>
      <c r="J7" s="22">
        <f t="shared" si="1"/>
        <v>0</v>
      </c>
      <c r="K7" s="21"/>
      <c r="L7" s="22">
        <f t="shared" ref="L7" si="2">K7*$F7</f>
        <v>0</v>
      </c>
      <c r="M7" s="21"/>
      <c r="N7" s="22">
        <f t="shared" ref="N7" si="3">M7*$F7</f>
        <v>0</v>
      </c>
      <c r="O7" s="21">
        <f>G7+I7+K7+M7</f>
        <v>0</v>
      </c>
      <c r="P7" s="22">
        <f t="shared" si="0"/>
        <v>0</v>
      </c>
    </row>
    <row r="8" spans="1:16" ht="14.5" x14ac:dyDescent="0.25">
      <c r="A8" s="9">
        <v>2</v>
      </c>
      <c r="B8" s="104" t="s">
        <v>53</v>
      </c>
      <c r="C8" s="104">
        <v>0</v>
      </c>
      <c r="D8" s="27">
        <v>0</v>
      </c>
      <c r="E8" s="28"/>
      <c r="F8" s="29">
        <f>SUM(F9:F12)</f>
        <v>0</v>
      </c>
      <c r="G8" s="30" t="e">
        <f>H8/$F8</f>
        <v>#DIV/0!</v>
      </c>
      <c r="H8" s="31">
        <f>SUM(H9:H13)</f>
        <v>0</v>
      </c>
      <c r="I8" s="30" t="e">
        <f>J8/$F8</f>
        <v>#DIV/0!</v>
      </c>
      <c r="J8" s="31">
        <f>SUM(J9:J13)</f>
        <v>0</v>
      </c>
      <c r="K8" s="30" t="e">
        <f>L8/$F8</f>
        <v>#DIV/0!</v>
      </c>
      <c r="L8" s="31">
        <f>SUM(L9:L13)</f>
        <v>0</v>
      </c>
      <c r="M8" s="30" t="e">
        <f>N8/$F8</f>
        <v>#DIV/0!</v>
      </c>
      <c r="N8" s="31">
        <f>SUM(N9:N13)</f>
        <v>0</v>
      </c>
      <c r="O8" s="30" t="e">
        <f>P8/$F8</f>
        <v>#DIV/0!</v>
      </c>
      <c r="P8" s="31">
        <f>SUM(P9:P12)</f>
        <v>0</v>
      </c>
    </row>
    <row r="9" spans="1:16" ht="14.5" x14ac:dyDescent="0.25">
      <c r="A9" s="15" t="s">
        <v>13</v>
      </c>
      <c r="B9" s="16" t="s">
        <v>54</v>
      </c>
      <c r="C9" s="32" t="s">
        <v>55</v>
      </c>
      <c r="D9" s="18">
        <v>6</v>
      </c>
      <c r="E9" s="19"/>
      <c r="F9" s="20"/>
      <c r="G9" s="33"/>
      <c r="H9" s="22">
        <f t="shared" ref="H9:J12" si="4">G9*$F9</f>
        <v>0</v>
      </c>
      <c r="I9" s="33"/>
      <c r="J9" s="22">
        <f t="shared" si="4"/>
        <v>0</v>
      </c>
      <c r="K9" s="33"/>
      <c r="L9" s="22">
        <f t="shared" ref="L9:L12" si="5">K9*$F9</f>
        <v>0</v>
      </c>
      <c r="M9" s="33"/>
      <c r="N9" s="22">
        <f t="shared" ref="N9:N12" si="6">M9*$F9</f>
        <v>0</v>
      </c>
      <c r="O9" s="21">
        <f t="shared" ref="O9:O12" si="7">G9+I9+K9+M9</f>
        <v>0</v>
      </c>
      <c r="P9" s="22">
        <f>O9*$F9</f>
        <v>0</v>
      </c>
    </row>
    <row r="10" spans="1:16" ht="14.5" x14ac:dyDescent="0.25">
      <c r="A10" s="15" t="s">
        <v>14</v>
      </c>
      <c r="B10" s="16" t="s">
        <v>56</v>
      </c>
      <c r="C10" s="32" t="s">
        <v>57</v>
      </c>
      <c r="D10" s="18">
        <v>33</v>
      </c>
      <c r="E10" s="19"/>
      <c r="F10" s="20"/>
      <c r="G10" s="33"/>
      <c r="H10" s="22">
        <f t="shared" si="4"/>
        <v>0</v>
      </c>
      <c r="I10" s="33"/>
      <c r="J10" s="22">
        <f t="shared" si="4"/>
        <v>0</v>
      </c>
      <c r="K10" s="33"/>
      <c r="L10" s="22">
        <f t="shared" si="5"/>
        <v>0</v>
      </c>
      <c r="M10" s="33"/>
      <c r="N10" s="22">
        <f t="shared" si="6"/>
        <v>0</v>
      </c>
      <c r="O10" s="21">
        <f t="shared" si="7"/>
        <v>0</v>
      </c>
      <c r="P10" s="22">
        <f t="shared" ref="P10:P12" si="8">O10*$F10</f>
        <v>0</v>
      </c>
    </row>
    <row r="11" spans="1:16" ht="14.5" x14ac:dyDescent="0.25">
      <c r="A11" s="15" t="s">
        <v>15</v>
      </c>
      <c r="B11" s="16" t="s">
        <v>58</v>
      </c>
      <c r="C11" s="34" t="s">
        <v>59</v>
      </c>
      <c r="D11" s="18">
        <v>1</v>
      </c>
      <c r="E11" s="19"/>
      <c r="F11" s="20"/>
      <c r="G11" s="33"/>
      <c r="H11" s="22">
        <f t="shared" si="4"/>
        <v>0</v>
      </c>
      <c r="I11" s="33"/>
      <c r="J11" s="22">
        <f t="shared" si="4"/>
        <v>0</v>
      </c>
      <c r="K11" s="33"/>
      <c r="L11" s="22">
        <f t="shared" si="5"/>
        <v>0</v>
      </c>
      <c r="M11" s="33"/>
      <c r="N11" s="22">
        <f t="shared" si="6"/>
        <v>0</v>
      </c>
      <c r="O11" s="21">
        <f t="shared" si="7"/>
        <v>0</v>
      </c>
      <c r="P11" s="22">
        <f t="shared" si="8"/>
        <v>0</v>
      </c>
    </row>
    <row r="12" spans="1:16" ht="14.5" x14ac:dyDescent="0.25">
      <c r="A12" s="15" t="s">
        <v>16</v>
      </c>
      <c r="B12" s="16" t="s">
        <v>60</v>
      </c>
      <c r="C12" s="34" t="s">
        <v>61</v>
      </c>
      <c r="D12" s="18">
        <v>23.6</v>
      </c>
      <c r="E12" s="19"/>
      <c r="F12" s="20"/>
      <c r="G12" s="33"/>
      <c r="H12" s="22">
        <f t="shared" si="4"/>
        <v>0</v>
      </c>
      <c r="I12" s="33"/>
      <c r="J12" s="22">
        <f t="shared" si="4"/>
        <v>0</v>
      </c>
      <c r="K12" s="33"/>
      <c r="L12" s="22">
        <f t="shared" si="5"/>
        <v>0</v>
      </c>
      <c r="M12" s="33"/>
      <c r="N12" s="22">
        <f t="shared" si="6"/>
        <v>0</v>
      </c>
      <c r="O12" s="21">
        <f t="shared" si="7"/>
        <v>0</v>
      </c>
      <c r="P12" s="22">
        <f t="shared" si="8"/>
        <v>0</v>
      </c>
    </row>
    <row r="13" spans="1:16" ht="14.5" x14ac:dyDescent="0.25">
      <c r="A13" s="9">
        <v>3</v>
      </c>
      <c r="B13" s="104" t="s">
        <v>62</v>
      </c>
      <c r="C13" s="104">
        <v>0</v>
      </c>
      <c r="D13" s="27">
        <v>0</v>
      </c>
      <c r="E13" s="28"/>
      <c r="F13" s="29">
        <f>SUM(F14:F18)</f>
        <v>0</v>
      </c>
      <c r="G13" s="30" t="e">
        <f>H13/$F13</f>
        <v>#DIV/0!</v>
      </c>
      <c r="H13" s="31">
        <f>SUM(H14:H18)</f>
        <v>0</v>
      </c>
      <c r="I13" s="30" t="e">
        <f>J13/$F13</f>
        <v>#DIV/0!</v>
      </c>
      <c r="J13" s="31">
        <f>SUM(J14:J18)</f>
        <v>0</v>
      </c>
      <c r="K13" s="30" t="e">
        <f>L13/$F13</f>
        <v>#DIV/0!</v>
      </c>
      <c r="L13" s="31">
        <f>SUM(L14:L18)</f>
        <v>0</v>
      </c>
      <c r="M13" s="30" t="e">
        <f>N13/$F13</f>
        <v>#DIV/0!</v>
      </c>
      <c r="N13" s="31">
        <f>SUM(N14:N18)</f>
        <v>0</v>
      </c>
      <c r="O13" s="30" t="e">
        <f>P13/$F13</f>
        <v>#DIV/0!</v>
      </c>
      <c r="P13" s="31">
        <f>SUM(P14:P18)</f>
        <v>0</v>
      </c>
    </row>
    <row r="14" spans="1:16" ht="43.5" x14ac:dyDescent="0.25">
      <c r="A14" s="15" t="str">
        <f>+A13&amp;".01"</f>
        <v>3.01</v>
      </c>
      <c r="B14" s="80" t="s">
        <v>63</v>
      </c>
      <c r="C14" s="34" t="s">
        <v>64</v>
      </c>
      <c r="D14" s="36">
        <v>2</v>
      </c>
      <c r="E14" s="19"/>
      <c r="F14" s="37"/>
      <c r="G14" s="33"/>
      <c r="H14" s="22">
        <f t="shared" ref="H14:J18" si="9">G14*$F14</f>
        <v>0</v>
      </c>
      <c r="I14" s="33"/>
      <c r="J14" s="22">
        <f t="shared" si="9"/>
        <v>0</v>
      </c>
      <c r="K14" s="33"/>
      <c r="L14" s="22">
        <f t="shared" ref="L14:L18" si="10">K14*$F14</f>
        <v>0</v>
      </c>
      <c r="M14" s="33"/>
      <c r="N14" s="22">
        <f t="shared" ref="N14:N18" si="11">M14*$F14</f>
        <v>0</v>
      </c>
      <c r="O14" s="21">
        <f t="shared" ref="O14:O18" si="12">G14+I14+K14+M14</f>
        <v>0</v>
      </c>
      <c r="P14" s="22">
        <f t="shared" ref="P14:P18" si="13">O14*$F14</f>
        <v>0</v>
      </c>
    </row>
    <row r="15" spans="1:16" ht="43.5" x14ac:dyDescent="0.25">
      <c r="A15" s="15" t="str">
        <f>+A13&amp;".02"</f>
        <v>3.02</v>
      </c>
      <c r="B15" s="80" t="s">
        <v>65</v>
      </c>
      <c r="C15" s="34" t="s">
        <v>57</v>
      </c>
      <c r="D15" s="18">
        <v>63.361600000000003</v>
      </c>
      <c r="E15" s="19"/>
      <c r="F15" s="37"/>
      <c r="G15" s="33"/>
      <c r="H15" s="22">
        <f t="shared" si="9"/>
        <v>0</v>
      </c>
      <c r="I15" s="33"/>
      <c r="J15" s="22">
        <f t="shared" si="9"/>
        <v>0</v>
      </c>
      <c r="K15" s="33"/>
      <c r="L15" s="22">
        <f t="shared" si="10"/>
        <v>0</v>
      </c>
      <c r="M15" s="33"/>
      <c r="N15" s="22">
        <f t="shared" si="11"/>
        <v>0</v>
      </c>
      <c r="O15" s="21">
        <f t="shared" si="12"/>
        <v>0</v>
      </c>
      <c r="P15" s="22">
        <f t="shared" si="13"/>
        <v>0</v>
      </c>
    </row>
    <row r="16" spans="1:16" ht="58" x14ac:dyDescent="0.25">
      <c r="A16" s="15" t="str">
        <f>+A$13&amp;".03"</f>
        <v>3.03</v>
      </c>
      <c r="B16" s="80" t="s">
        <v>66</v>
      </c>
      <c r="C16" s="34" t="s">
        <v>57</v>
      </c>
      <c r="D16" s="18">
        <v>16.090199999999999</v>
      </c>
      <c r="E16" s="19"/>
      <c r="F16" s="37"/>
      <c r="G16" s="33"/>
      <c r="H16" s="22">
        <f t="shared" si="9"/>
        <v>0</v>
      </c>
      <c r="I16" s="33"/>
      <c r="J16" s="22">
        <f t="shared" si="9"/>
        <v>0</v>
      </c>
      <c r="K16" s="33"/>
      <c r="L16" s="22">
        <f t="shared" si="10"/>
        <v>0</v>
      </c>
      <c r="M16" s="33"/>
      <c r="N16" s="22">
        <f t="shared" si="11"/>
        <v>0</v>
      </c>
      <c r="O16" s="21">
        <f t="shared" si="12"/>
        <v>0</v>
      </c>
      <c r="P16" s="22">
        <f t="shared" si="13"/>
        <v>0</v>
      </c>
    </row>
    <row r="17" spans="1:16" ht="29" x14ac:dyDescent="0.25">
      <c r="A17" s="15" t="str">
        <f>+A$13&amp;".04"</f>
        <v>3.04</v>
      </c>
      <c r="B17" s="80" t="s">
        <v>67</v>
      </c>
      <c r="C17" s="34" t="s">
        <v>57</v>
      </c>
      <c r="D17" s="36">
        <v>3.7199999999999998</v>
      </c>
      <c r="E17" s="19"/>
      <c r="F17" s="37"/>
      <c r="G17" s="33"/>
      <c r="H17" s="22">
        <f t="shared" si="9"/>
        <v>0</v>
      </c>
      <c r="I17" s="33"/>
      <c r="J17" s="22">
        <f t="shared" si="9"/>
        <v>0</v>
      </c>
      <c r="K17" s="33"/>
      <c r="L17" s="22">
        <f t="shared" si="10"/>
        <v>0</v>
      </c>
      <c r="M17" s="33"/>
      <c r="N17" s="22">
        <f t="shared" si="11"/>
        <v>0</v>
      </c>
      <c r="O17" s="21">
        <f t="shared" si="12"/>
        <v>0</v>
      </c>
      <c r="P17" s="22">
        <f t="shared" si="13"/>
        <v>0</v>
      </c>
    </row>
    <row r="18" spans="1:16" ht="43.5" x14ac:dyDescent="0.25">
      <c r="A18" s="15" t="s">
        <v>17</v>
      </c>
      <c r="B18" s="80" t="s">
        <v>68</v>
      </c>
      <c r="C18" s="34" t="s">
        <v>57</v>
      </c>
      <c r="D18" s="36">
        <v>12.183000000000002</v>
      </c>
      <c r="E18" s="19"/>
      <c r="F18" s="37"/>
      <c r="G18" s="33"/>
      <c r="H18" s="22">
        <f t="shared" si="9"/>
        <v>0</v>
      </c>
      <c r="I18" s="33"/>
      <c r="J18" s="22">
        <f t="shared" si="9"/>
        <v>0</v>
      </c>
      <c r="K18" s="33"/>
      <c r="L18" s="22">
        <f t="shared" si="10"/>
        <v>0</v>
      </c>
      <c r="M18" s="33"/>
      <c r="N18" s="22">
        <f t="shared" si="11"/>
        <v>0</v>
      </c>
      <c r="O18" s="21">
        <f t="shared" si="12"/>
        <v>0</v>
      </c>
      <c r="P18" s="22">
        <f t="shared" si="13"/>
        <v>0</v>
      </c>
    </row>
    <row r="19" spans="1:16" ht="14.5" x14ac:dyDescent="0.25">
      <c r="A19" s="9">
        <v>4</v>
      </c>
      <c r="B19" s="26" t="s">
        <v>69</v>
      </c>
      <c r="C19" s="26">
        <v>0</v>
      </c>
      <c r="D19" s="27">
        <v>0</v>
      </c>
      <c r="E19" s="28"/>
      <c r="F19" s="29">
        <f>SUM(F20:F26)</f>
        <v>0</v>
      </c>
      <c r="G19" s="30" t="e">
        <f>H19/$F19</f>
        <v>#DIV/0!</v>
      </c>
      <c r="H19" s="31">
        <f>SUM(H20:H26)</f>
        <v>0</v>
      </c>
      <c r="I19" s="30" t="e">
        <f>J19/$F19</f>
        <v>#DIV/0!</v>
      </c>
      <c r="J19" s="31">
        <f>SUM(J20:J26)</f>
        <v>0</v>
      </c>
      <c r="K19" s="30" t="e">
        <f>L19/$F19</f>
        <v>#DIV/0!</v>
      </c>
      <c r="L19" s="31">
        <f>SUM(L20:L26)</f>
        <v>0</v>
      </c>
      <c r="M19" s="30" t="e">
        <f>N19/$F19</f>
        <v>#DIV/0!</v>
      </c>
      <c r="N19" s="31">
        <f>SUM(N20:N26)</f>
        <v>0</v>
      </c>
      <c r="O19" s="30" t="e">
        <f>P19/$F19</f>
        <v>#DIV/0!</v>
      </c>
      <c r="P19" s="31">
        <f>SUM(P20:P26)</f>
        <v>0</v>
      </c>
    </row>
    <row r="20" spans="1:16" ht="14.5" x14ac:dyDescent="0.25">
      <c r="A20" s="15" t="s">
        <v>18</v>
      </c>
      <c r="B20" s="80" t="s">
        <v>70</v>
      </c>
      <c r="C20" s="34" t="s">
        <v>57</v>
      </c>
      <c r="D20" s="36">
        <v>34.180000000000007</v>
      </c>
      <c r="E20" s="19"/>
      <c r="F20" s="37"/>
      <c r="G20" s="33"/>
      <c r="H20" s="22">
        <f t="shared" ref="H20:J26" si="14">G20*$F20</f>
        <v>0</v>
      </c>
      <c r="I20" s="33"/>
      <c r="J20" s="22">
        <f t="shared" si="14"/>
        <v>0</v>
      </c>
      <c r="K20" s="33"/>
      <c r="L20" s="22">
        <f t="shared" ref="L20:L26" si="15">K20*$F20</f>
        <v>0</v>
      </c>
      <c r="M20" s="33"/>
      <c r="N20" s="22">
        <f t="shared" ref="N20:N26" si="16">M20*$F20</f>
        <v>0</v>
      </c>
      <c r="O20" s="21">
        <f t="shared" ref="O20:O26" si="17">G20+I20+K20+M20</f>
        <v>0</v>
      </c>
      <c r="P20" s="22">
        <f t="shared" ref="P20:P26" si="18">O20*$F20</f>
        <v>0</v>
      </c>
    </row>
    <row r="21" spans="1:16" ht="14.5" x14ac:dyDescent="0.25">
      <c r="A21" s="15" t="s">
        <v>19</v>
      </c>
      <c r="B21" s="80" t="s">
        <v>71</v>
      </c>
      <c r="C21" s="34" t="s">
        <v>59</v>
      </c>
      <c r="D21" s="36">
        <v>14</v>
      </c>
      <c r="E21" s="19"/>
      <c r="F21" s="37"/>
      <c r="G21" s="33"/>
      <c r="H21" s="22">
        <f t="shared" si="14"/>
        <v>0</v>
      </c>
      <c r="I21" s="33"/>
      <c r="J21" s="22">
        <f t="shared" si="14"/>
        <v>0</v>
      </c>
      <c r="K21" s="33"/>
      <c r="L21" s="22">
        <f t="shared" si="15"/>
        <v>0</v>
      </c>
      <c r="M21" s="33"/>
      <c r="N21" s="22">
        <f t="shared" si="16"/>
        <v>0</v>
      </c>
      <c r="O21" s="21">
        <f t="shared" si="17"/>
        <v>0</v>
      </c>
      <c r="P21" s="22">
        <f t="shared" si="18"/>
        <v>0</v>
      </c>
    </row>
    <row r="22" spans="1:16" ht="14.5" x14ac:dyDescent="0.25">
      <c r="A22" s="15" t="s">
        <v>20</v>
      </c>
      <c r="B22" s="80" t="s">
        <v>72</v>
      </c>
      <c r="C22" s="34" t="s">
        <v>73</v>
      </c>
      <c r="D22" s="36">
        <v>30</v>
      </c>
      <c r="E22" s="19"/>
      <c r="F22" s="37"/>
      <c r="G22" s="33"/>
      <c r="H22" s="22">
        <f t="shared" si="14"/>
        <v>0</v>
      </c>
      <c r="I22" s="33"/>
      <c r="J22" s="22">
        <f t="shared" si="14"/>
        <v>0</v>
      </c>
      <c r="K22" s="33"/>
      <c r="L22" s="22">
        <f t="shared" si="15"/>
        <v>0</v>
      </c>
      <c r="M22" s="33"/>
      <c r="N22" s="22">
        <f t="shared" si="16"/>
        <v>0</v>
      </c>
      <c r="O22" s="21">
        <f t="shared" si="17"/>
        <v>0</v>
      </c>
      <c r="P22" s="22">
        <f t="shared" si="18"/>
        <v>0</v>
      </c>
    </row>
    <row r="23" spans="1:16" ht="14.5" x14ac:dyDescent="0.25">
      <c r="A23" s="15" t="s">
        <v>21</v>
      </c>
      <c r="B23" s="80" t="s">
        <v>74</v>
      </c>
      <c r="C23" s="34" t="s">
        <v>57</v>
      </c>
      <c r="D23" s="36">
        <v>34.180000000000007</v>
      </c>
      <c r="E23" s="19"/>
      <c r="F23" s="37"/>
      <c r="G23" s="33"/>
      <c r="H23" s="22">
        <f t="shared" si="14"/>
        <v>0</v>
      </c>
      <c r="I23" s="33"/>
      <c r="J23" s="22">
        <f t="shared" si="14"/>
        <v>0</v>
      </c>
      <c r="K23" s="33"/>
      <c r="L23" s="22">
        <f t="shared" si="15"/>
        <v>0</v>
      </c>
      <c r="M23" s="33"/>
      <c r="N23" s="22">
        <f t="shared" si="16"/>
        <v>0</v>
      </c>
      <c r="O23" s="21">
        <f t="shared" si="17"/>
        <v>0</v>
      </c>
      <c r="P23" s="22">
        <f t="shared" si="18"/>
        <v>0</v>
      </c>
    </row>
    <row r="24" spans="1:16" ht="14.5" x14ac:dyDescent="0.25">
      <c r="A24" s="15" t="s">
        <v>22</v>
      </c>
      <c r="B24" s="80" t="s">
        <v>75</v>
      </c>
      <c r="C24" s="34" t="s">
        <v>73</v>
      </c>
      <c r="D24" s="36">
        <v>30</v>
      </c>
      <c r="E24" s="19"/>
      <c r="F24" s="37"/>
      <c r="G24" s="33"/>
      <c r="H24" s="22">
        <f t="shared" si="14"/>
        <v>0</v>
      </c>
      <c r="I24" s="33"/>
      <c r="J24" s="22">
        <f t="shared" si="14"/>
        <v>0</v>
      </c>
      <c r="K24" s="33"/>
      <c r="L24" s="22">
        <f t="shared" si="15"/>
        <v>0</v>
      </c>
      <c r="M24" s="33"/>
      <c r="N24" s="22">
        <f t="shared" si="16"/>
        <v>0</v>
      </c>
      <c r="O24" s="21">
        <f t="shared" si="17"/>
        <v>0</v>
      </c>
      <c r="P24" s="22">
        <f t="shared" si="18"/>
        <v>0</v>
      </c>
    </row>
    <row r="25" spans="1:16" ht="14.5" x14ac:dyDescent="0.25">
      <c r="A25" s="15" t="s">
        <v>23</v>
      </c>
      <c r="B25" s="80" t="s">
        <v>76</v>
      </c>
      <c r="C25" s="34" t="s">
        <v>59</v>
      </c>
      <c r="D25" s="36">
        <v>14</v>
      </c>
      <c r="E25" s="19"/>
      <c r="F25" s="37"/>
      <c r="G25" s="33"/>
      <c r="H25" s="22">
        <f t="shared" si="14"/>
        <v>0</v>
      </c>
      <c r="I25" s="33"/>
      <c r="J25" s="22">
        <f t="shared" si="14"/>
        <v>0</v>
      </c>
      <c r="K25" s="33"/>
      <c r="L25" s="22">
        <f t="shared" si="15"/>
        <v>0</v>
      </c>
      <c r="M25" s="33"/>
      <c r="N25" s="22">
        <f t="shared" si="16"/>
        <v>0</v>
      </c>
      <c r="O25" s="21">
        <f t="shared" si="17"/>
        <v>0</v>
      </c>
      <c r="P25" s="22">
        <f t="shared" si="18"/>
        <v>0</v>
      </c>
    </row>
    <row r="26" spans="1:16" ht="14.5" x14ac:dyDescent="0.25">
      <c r="A26" s="15"/>
      <c r="B26" s="35"/>
      <c r="C26" s="34"/>
      <c r="D26" s="36"/>
      <c r="E26" s="19"/>
      <c r="F26" s="37"/>
      <c r="G26" s="33"/>
      <c r="H26" s="22">
        <f t="shared" si="14"/>
        <v>0</v>
      </c>
      <c r="I26" s="33"/>
      <c r="J26" s="22">
        <f t="shared" si="14"/>
        <v>0</v>
      </c>
      <c r="K26" s="33"/>
      <c r="L26" s="22">
        <f t="shared" si="15"/>
        <v>0</v>
      </c>
      <c r="M26" s="33"/>
      <c r="N26" s="22">
        <f t="shared" si="16"/>
        <v>0</v>
      </c>
      <c r="O26" s="21">
        <f t="shared" si="17"/>
        <v>0</v>
      </c>
      <c r="P26" s="22">
        <f t="shared" si="18"/>
        <v>0</v>
      </c>
    </row>
    <row r="27" spans="1:16" s="42" customFormat="1" ht="16" x14ac:dyDescent="0.25">
      <c r="A27" s="38">
        <v>5</v>
      </c>
      <c r="B27" s="105" t="s">
        <v>24</v>
      </c>
      <c r="C27" s="105"/>
      <c r="D27" s="39"/>
      <c r="E27" s="40"/>
      <c r="F27" s="41">
        <f>F5+F8+F13+F19</f>
        <v>0</v>
      </c>
      <c r="G27" s="30" t="e">
        <f>H27/$F27</f>
        <v>#DIV/0!</v>
      </c>
      <c r="H27" s="31">
        <f>H5+H8+H13+H19</f>
        <v>0</v>
      </c>
      <c r="I27" s="30" t="e">
        <f>J27/$F27</f>
        <v>#DIV/0!</v>
      </c>
      <c r="J27" s="31">
        <f>J5+J8+J13+J19</f>
        <v>0</v>
      </c>
      <c r="K27" s="30" t="e">
        <f>L27/$F27</f>
        <v>#DIV/0!</v>
      </c>
      <c r="L27" s="31">
        <f>L5+L8+L13+L19</f>
        <v>0</v>
      </c>
      <c r="M27" s="30" t="e">
        <f>N27/$F27</f>
        <v>#DIV/0!</v>
      </c>
      <c r="N27" s="31">
        <f>N5+N8+N13+N19</f>
        <v>0</v>
      </c>
      <c r="O27" s="30" t="e">
        <f>P27/$F27</f>
        <v>#DIV/0!</v>
      </c>
      <c r="P27" s="31">
        <f>P5+P8+P13+P19</f>
        <v>0</v>
      </c>
    </row>
    <row r="28" spans="1:16" s="42" customFormat="1" ht="16" x14ac:dyDescent="0.25">
      <c r="A28" s="38">
        <v>6</v>
      </c>
      <c r="B28" s="105" t="s">
        <v>25</v>
      </c>
      <c r="C28" s="105"/>
      <c r="D28" s="43">
        <f>C48</f>
        <v>0</v>
      </c>
      <c r="E28" s="40"/>
      <c r="F28" s="41">
        <f>ROUND($D$28*F27,2)</f>
        <v>0</v>
      </c>
      <c r="G28" s="30"/>
      <c r="H28" s="41">
        <f>ROUND($D$28*H27,2)</f>
        <v>0</v>
      </c>
      <c r="I28" s="30"/>
      <c r="J28" s="41">
        <f>ROUND($D$28*J27,2)</f>
        <v>0</v>
      </c>
      <c r="K28" s="30"/>
      <c r="L28" s="41">
        <f>ROUND($D$28*L27,2)</f>
        <v>0</v>
      </c>
      <c r="M28" s="30"/>
      <c r="N28" s="41">
        <f>ROUND($D$28*N27,2)</f>
        <v>0</v>
      </c>
      <c r="O28" s="30"/>
      <c r="P28" s="41">
        <f>ROUND($D$28*P27,2)</f>
        <v>0</v>
      </c>
    </row>
    <row r="29" spans="1:16" s="42" customFormat="1" ht="16" x14ac:dyDescent="0.25">
      <c r="A29" s="44"/>
      <c r="B29" s="45"/>
      <c r="C29" s="46"/>
      <c r="D29" s="47"/>
      <c r="E29" s="46"/>
      <c r="F29" s="48"/>
      <c r="G29" s="49"/>
      <c r="H29" s="50"/>
      <c r="I29" s="49"/>
      <c r="J29" s="50"/>
      <c r="K29" s="49"/>
      <c r="L29" s="50"/>
      <c r="M29" s="49"/>
      <c r="N29" s="50"/>
      <c r="O29" s="49"/>
      <c r="P29" s="50"/>
    </row>
    <row r="30" spans="1:16" s="42" customFormat="1" ht="16.5" thickBot="1" x14ac:dyDescent="0.3">
      <c r="A30" s="51">
        <v>7</v>
      </c>
      <c r="B30" s="106" t="s">
        <v>26</v>
      </c>
      <c r="C30" s="107"/>
      <c r="D30" s="52"/>
      <c r="E30" s="53"/>
      <c r="F30" s="54">
        <f>F27+F28</f>
        <v>0</v>
      </c>
      <c r="G30" s="55"/>
      <c r="H30" s="54">
        <f>H27+H28</f>
        <v>0</v>
      </c>
      <c r="I30" s="55"/>
      <c r="J30" s="54">
        <f>J27+J28</f>
        <v>0</v>
      </c>
      <c r="K30" s="55"/>
      <c r="L30" s="54">
        <f>L27+L28</f>
        <v>0</v>
      </c>
      <c r="M30" s="55"/>
      <c r="N30" s="54">
        <f>N27+N28</f>
        <v>0</v>
      </c>
      <c r="O30" s="55"/>
      <c r="P30" s="54">
        <f>P27+P28</f>
        <v>0</v>
      </c>
    </row>
    <row r="32" spans="1:16" ht="13" thickBot="1" x14ac:dyDescent="0.3"/>
    <row r="33" spans="1:15" ht="13.5" thickBot="1" x14ac:dyDescent="0.35">
      <c r="B33" s="56" t="s">
        <v>27</v>
      </c>
      <c r="C33" s="102" t="s">
        <v>28</v>
      </c>
      <c r="D33" s="4"/>
      <c r="F33" s="4"/>
      <c r="G33" s="2"/>
      <c r="H33" s="4"/>
      <c r="I33" s="2"/>
      <c r="J33" s="4"/>
      <c r="K33" s="2"/>
      <c r="L33" s="4"/>
      <c r="M33" s="2"/>
      <c r="O33" s="2"/>
    </row>
    <row r="34" spans="1:15" ht="13.5" thickBot="1" x14ac:dyDescent="0.35">
      <c r="A34" s="57"/>
      <c r="B34" s="58" t="s">
        <v>29</v>
      </c>
      <c r="C34" s="103"/>
      <c r="D34" s="4"/>
      <c r="F34" s="4"/>
      <c r="G34" s="2"/>
      <c r="H34" s="4"/>
      <c r="I34" s="2"/>
      <c r="J34" s="4"/>
      <c r="K34" s="2"/>
      <c r="L34" s="4"/>
      <c r="M34" s="2"/>
      <c r="O34" s="2"/>
    </row>
    <row r="35" spans="1:15" ht="26.5" thickBot="1" x14ac:dyDescent="0.3">
      <c r="A35" s="60"/>
      <c r="B35" s="61" t="s">
        <v>30</v>
      </c>
      <c r="C35" s="59" t="s">
        <v>31</v>
      </c>
      <c r="D35" s="4"/>
      <c r="F35" s="4"/>
      <c r="G35" s="2"/>
      <c r="H35" s="4"/>
      <c r="I35" s="2"/>
      <c r="J35" s="4"/>
      <c r="K35" s="2"/>
      <c r="L35" s="4"/>
      <c r="M35" s="2"/>
      <c r="O35" s="2"/>
    </row>
    <row r="36" spans="1:15" ht="13" x14ac:dyDescent="0.3">
      <c r="A36" s="62"/>
      <c r="B36" s="63" t="s">
        <v>32</v>
      </c>
      <c r="C36" s="64"/>
      <c r="D36" s="4"/>
      <c r="F36" s="4"/>
      <c r="G36" s="2"/>
      <c r="H36" s="4"/>
      <c r="I36" s="2"/>
      <c r="J36" s="4"/>
      <c r="K36" s="2"/>
      <c r="L36" s="4"/>
      <c r="M36" s="2"/>
      <c r="O36" s="2"/>
    </row>
    <row r="37" spans="1:15" ht="13" x14ac:dyDescent="0.3">
      <c r="A37" s="62"/>
      <c r="B37" s="63" t="s">
        <v>33</v>
      </c>
      <c r="C37" s="65"/>
      <c r="D37" s="4"/>
      <c r="F37" s="4"/>
      <c r="G37" s="2"/>
      <c r="H37" s="4"/>
      <c r="I37" s="2"/>
      <c r="J37" s="4"/>
      <c r="K37" s="2"/>
      <c r="L37" s="4"/>
      <c r="M37" s="2"/>
      <c r="O37" s="2"/>
    </row>
    <row r="38" spans="1:15" ht="13" x14ac:dyDescent="0.3">
      <c r="A38" s="62"/>
      <c r="B38" s="63" t="s">
        <v>34</v>
      </c>
      <c r="C38" s="66">
        <f>C39+C40+C41</f>
        <v>0</v>
      </c>
      <c r="D38" s="4"/>
      <c r="F38" s="4"/>
      <c r="G38" s="2"/>
      <c r="H38" s="4"/>
      <c r="I38" s="2"/>
      <c r="J38" s="4"/>
      <c r="K38" s="2"/>
      <c r="L38" s="4"/>
      <c r="M38" s="2"/>
      <c r="O38" s="2"/>
    </row>
    <row r="39" spans="1:15" ht="13" x14ac:dyDescent="0.3">
      <c r="A39" s="67"/>
      <c r="B39" s="68" t="s">
        <v>35</v>
      </c>
      <c r="C39" s="69"/>
      <c r="D39" s="4"/>
      <c r="F39" s="4"/>
      <c r="G39" s="2"/>
      <c r="H39" s="4"/>
      <c r="I39" s="2"/>
      <c r="J39" s="4"/>
      <c r="K39" s="2"/>
      <c r="L39" s="4"/>
      <c r="M39" s="2"/>
      <c r="O39" s="2"/>
    </row>
    <row r="40" spans="1:15" ht="13" x14ac:dyDescent="0.3">
      <c r="A40" s="67"/>
      <c r="B40" s="68" t="s">
        <v>36</v>
      </c>
      <c r="C40" s="69"/>
      <c r="D40" s="4"/>
      <c r="F40" s="4"/>
      <c r="G40" s="2"/>
      <c r="H40" s="4"/>
      <c r="I40" s="2"/>
      <c r="J40" s="4"/>
      <c r="K40" s="2"/>
      <c r="L40" s="4"/>
      <c r="M40" s="2"/>
      <c r="O40" s="2"/>
    </row>
    <row r="41" spans="1:15" ht="13" x14ac:dyDescent="0.3">
      <c r="A41" s="67"/>
      <c r="B41" s="68" t="s">
        <v>37</v>
      </c>
      <c r="C41" s="69"/>
      <c r="D41" s="4"/>
      <c r="F41" s="4"/>
      <c r="G41" s="2"/>
      <c r="H41" s="4"/>
      <c r="I41" s="2"/>
      <c r="J41" s="4"/>
      <c r="K41" s="2"/>
      <c r="L41" s="4"/>
      <c r="M41" s="2"/>
      <c r="O41" s="2"/>
    </row>
    <row r="42" spans="1:15" ht="13" x14ac:dyDescent="0.3">
      <c r="A42" s="62"/>
      <c r="B42" s="70" t="s">
        <v>38</v>
      </c>
      <c r="C42" s="66">
        <f>C43+C44+C45+C46</f>
        <v>0</v>
      </c>
      <c r="D42" s="4"/>
      <c r="F42" s="4"/>
      <c r="G42" s="2"/>
      <c r="H42" s="4"/>
      <c r="I42" s="2"/>
      <c r="J42" s="4"/>
      <c r="K42" s="2"/>
      <c r="L42" s="4"/>
      <c r="M42" s="2"/>
      <c r="O42" s="2"/>
    </row>
    <row r="43" spans="1:15" ht="13" x14ac:dyDescent="0.3">
      <c r="A43" s="67"/>
      <c r="B43" s="68" t="s">
        <v>39</v>
      </c>
      <c r="C43" s="69"/>
      <c r="D43" s="4"/>
      <c r="F43" s="4"/>
      <c r="G43" s="2"/>
      <c r="H43" s="4"/>
      <c r="I43" s="2"/>
      <c r="J43" s="4"/>
      <c r="K43" s="2"/>
      <c r="L43" s="4"/>
      <c r="M43" s="2"/>
      <c r="O43" s="2"/>
    </row>
    <row r="44" spans="1:15" ht="13" x14ac:dyDescent="0.3">
      <c r="A44" s="67"/>
      <c r="B44" s="68" t="s">
        <v>40</v>
      </c>
      <c r="C44" s="69"/>
      <c r="D44" s="4"/>
      <c r="F44" s="4"/>
      <c r="G44" s="2"/>
      <c r="H44" s="4"/>
      <c r="I44" s="2"/>
      <c r="J44" s="4"/>
      <c r="K44" s="2"/>
      <c r="L44" s="4"/>
      <c r="M44" s="2"/>
      <c r="O44" s="2"/>
    </row>
    <row r="45" spans="1:15" ht="13" x14ac:dyDescent="0.3">
      <c r="A45" s="67"/>
      <c r="B45" s="68" t="s">
        <v>41</v>
      </c>
      <c r="C45" s="69"/>
      <c r="D45" s="4"/>
      <c r="F45" s="4"/>
      <c r="G45" s="2"/>
      <c r="H45" s="4"/>
      <c r="I45" s="2"/>
      <c r="J45" s="4"/>
      <c r="K45" s="2"/>
      <c r="L45" s="4"/>
      <c r="M45" s="2"/>
      <c r="O45" s="2"/>
    </row>
    <row r="46" spans="1:15" ht="13" x14ac:dyDescent="0.3">
      <c r="A46" s="67"/>
      <c r="B46" s="71" t="s">
        <v>42</v>
      </c>
      <c r="C46" s="69"/>
      <c r="D46" s="4"/>
      <c r="F46" s="4"/>
      <c r="G46" s="2"/>
      <c r="H46" s="4"/>
      <c r="I46" s="2"/>
      <c r="J46" s="4"/>
      <c r="K46" s="2"/>
      <c r="L46" s="4"/>
      <c r="M46" s="2"/>
      <c r="O46" s="2"/>
    </row>
    <row r="47" spans="1:15" ht="13.5" thickBot="1" x14ac:dyDescent="0.35">
      <c r="A47" s="62"/>
      <c r="B47" s="70" t="s">
        <v>43</v>
      </c>
      <c r="C47" s="65"/>
      <c r="D47" s="4"/>
      <c r="F47" s="4"/>
      <c r="G47" s="2"/>
      <c r="H47" s="4"/>
      <c r="I47" s="2"/>
      <c r="J47" s="4"/>
      <c r="K47" s="2"/>
      <c r="L47" s="4"/>
      <c r="M47" s="2"/>
      <c r="O47" s="2"/>
    </row>
    <row r="48" spans="1:15" ht="13.5" thickBot="1" x14ac:dyDescent="0.35">
      <c r="A48" s="62"/>
      <c r="B48" s="72" t="s">
        <v>44</v>
      </c>
      <c r="C48" s="73">
        <f>ROUND((((1+C36+C38)*(1+C37)*(1+C47))/(1-C42))-1,4)</f>
        <v>0</v>
      </c>
      <c r="D48" s="4"/>
      <c r="F48" s="4"/>
      <c r="G48" s="2"/>
      <c r="H48" s="4"/>
      <c r="I48" s="2"/>
      <c r="J48" s="4"/>
      <c r="K48" s="2"/>
      <c r="L48" s="4"/>
      <c r="M48" s="2"/>
      <c r="O48" s="2"/>
    </row>
    <row r="49" spans="1:6" ht="13" x14ac:dyDescent="0.3">
      <c r="A49" s="74"/>
      <c r="B49" s="75" t="s">
        <v>45</v>
      </c>
      <c r="C49" s="76"/>
      <c r="D49" s="76"/>
      <c r="E49" s="76"/>
      <c r="F49" s="77"/>
    </row>
    <row r="50" spans="1:6" ht="13" x14ac:dyDescent="0.3">
      <c r="A50" s="74"/>
      <c r="B50" s="75" t="s">
        <v>46</v>
      </c>
      <c r="C50"/>
      <c r="D50"/>
      <c r="E50"/>
      <c r="F50" s="77"/>
    </row>
    <row r="51" spans="1:6" ht="39" x14ac:dyDescent="0.3">
      <c r="A51" s="78"/>
      <c r="B51" s="78" t="s">
        <v>47</v>
      </c>
      <c r="C51" s="79"/>
      <c r="D51" s="79"/>
      <c r="E51" s="79"/>
      <c r="F51" s="77"/>
    </row>
  </sheetData>
  <mergeCells count="18">
    <mergeCell ref="C33:C34"/>
    <mergeCell ref="G2:H3"/>
    <mergeCell ref="I2:J3"/>
    <mergeCell ref="K2:L3"/>
    <mergeCell ref="M2:N3"/>
    <mergeCell ref="B8:C8"/>
    <mergeCell ref="B13:C13"/>
    <mergeCell ref="B27:C27"/>
    <mergeCell ref="B28:C28"/>
    <mergeCell ref="B30:C30"/>
    <mergeCell ref="O2:P3"/>
    <mergeCell ref="B5:C5"/>
    <mergeCell ref="A2:A3"/>
    <mergeCell ref="B2:B3"/>
    <mergeCell ref="C2:C4"/>
    <mergeCell ref="D2:D4"/>
    <mergeCell ref="E2:E4"/>
    <mergeCell ref="F2:F4"/>
  </mergeCells>
  <pageMargins left="0.511811024" right="0.511811024" top="0.78740157499999996" bottom="0.78740157499999996" header="0.31496062000000002" footer="0.3149606200000000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 Licitante</vt:lpstr>
    </vt:vector>
  </TitlesOfParts>
  <Company>Bacen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Maud Eickhoff</dc:creator>
  <cp:lastModifiedBy>Ivo de Antoni Filho</cp:lastModifiedBy>
  <dcterms:created xsi:type="dcterms:W3CDTF">2024-12-03T12:53:52Z</dcterms:created>
  <dcterms:modified xsi:type="dcterms:W3CDTF">2025-01-22T13:47:39Z</dcterms:modified>
</cp:coreProperties>
</file>